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15" windowWidth="2475" windowHeight="1275" activeTab="1"/>
  </bookViews>
  <sheets>
    <sheet name="Muka Depan" sheetId="4" r:id="rId1"/>
    <sheet name="Evaluating" sheetId="1" r:id="rId2"/>
    <sheet name="Calculation Table" sheetId="2" r:id="rId3"/>
  </sheets>
  <definedNames>
    <definedName name="_xlnm._FilterDatabase" localSheetId="2" hidden="1">'Calculation Table'!$B$4:$F$10</definedName>
    <definedName name="_xlnm.Print_Area" localSheetId="2">'Calculation Table'!$A$1:$G$29</definedName>
  </definedNames>
  <calcPr calcId="124519"/>
  <fileRecoveryPr repairLoad="1"/>
</workbook>
</file>

<file path=xl/calcChain.xml><?xml version="1.0" encoding="utf-8"?>
<calcChain xmlns="http://schemas.openxmlformats.org/spreadsheetml/2006/main">
  <c r="C5" i="2"/>
  <c r="E5" s="1"/>
  <c r="D5" l="1"/>
  <c r="F5" s="1"/>
  <c r="J35" i="1"/>
  <c r="E35"/>
  <c r="J34"/>
  <c r="E34"/>
  <c r="J25"/>
  <c r="E25"/>
  <c r="J24"/>
  <c r="E24"/>
  <c r="J18"/>
  <c r="E18"/>
  <c r="J17"/>
  <c r="E17"/>
  <c r="D6" i="2"/>
  <c r="F6"/>
  <c r="D7"/>
  <c r="F7"/>
  <c r="F8"/>
  <c r="C6"/>
  <c r="E6"/>
  <c r="C7"/>
  <c r="E7"/>
  <c r="E8"/>
  <c r="E10"/>
  <c r="E13" i="4"/>
</calcChain>
</file>

<file path=xl/comments1.xml><?xml version="1.0" encoding="utf-8"?>
<comments xmlns="http://schemas.openxmlformats.org/spreadsheetml/2006/main">
  <authors>
    <author>user</author>
    <author>User</author>
  </authors>
  <commentList>
    <comment ref="C5" authorId="0">
      <text>
        <r>
          <rPr>
            <b/>
            <sz val="9"/>
            <color indexed="81"/>
            <rFont val="Tahoma"/>
            <family val="2"/>
          </rPr>
          <t>A1</t>
        </r>
      </text>
    </comment>
    <comment ref="D5" authorId="0">
      <text>
        <r>
          <rPr>
            <b/>
            <sz val="9"/>
            <color indexed="81"/>
            <rFont val="Tahoma"/>
            <family val="2"/>
          </rPr>
          <t>A2</t>
        </r>
      </text>
    </comment>
    <comment ref="E5" authorId="1">
      <text>
        <r>
          <rPr>
            <b/>
            <sz val="9"/>
            <color indexed="81"/>
            <rFont val="Tahoma"/>
            <family val="2"/>
          </rPr>
          <t>CALCULATION:</t>
        </r>
        <r>
          <rPr>
            <sz val="9"/>
            <color indexed="81"/>
            <rFont val="Tahoma"/>
            <family val="2"/>
          </rPr>
          <t xml:space="preserve">
= A1/FULL MARKS X 60</t>
        </r>
      </text>
    </comment>
    <comment ref="F5" authorId="1">
      <text>
        <r>
          <rPr>
            <b/>
            <sz val="9"/>
            <color indexed="81"/>
            <rFont val="Tahoma"/>
            <family val="2"/>
          </rPr>
          <t>CALCULATION:</t>
        </r>
        <r>
          <rPr>
            <sz val="9"/>
            <color indexed="81"/>
            <rFont val="Tahoma"/>
            <family val="2"/>
          </rPr>
          <t xml:space="preserve">
=A2/FULL MARKS X 60</t>
        </r>
      </text>
    </comment>
    <comment ref="C6" authorId="1">
      <text>
        <r>
          <rPr>
            <b/>
            <sz val="9"/>
            <color indexed="81"/>
            <rFont val="Tahoma"/>
            <family val="2"/>
          </rPr>
          <t>B1</t>
        </r>
      </text>
    </comment>
    <comment ref="D6" authorId="1">
      <text>
        <r>
          <rPr>
            <b/>
            <sz val="9"/>
            <color indexed="81"/>
            <rFont val="Tahoma"/>
            <family val="2"/>
          </rPr>
          <t>B2</t>
        </r>
      </text>
    </comment>
    <comment ref="E6" authorId="1">
      <text>
        <r>
          <rPr>
            <b/>
            <sz val="9"/>
            <color indexed="81"/>
            <rFont val="Tahoma"/>
            <family val="2"/>
          </rPr>
          <t>CALCULATION:</t>
        </r>
        <r>
          <rPr>
            <sz val="9"/>
            <color indexed="81"/>
            <rFont val="Tahoma"/>
            <family val="2"/>
          </rPr>
          <t xml:space="preserve">
=B1/FULL MARKS X 20</t>
        </r>
      </text>
    </comment>
    <comment ref="F6" authorId="1">
      <text>
        <r>
          <rPr>
            <b/>
            <sz val="9"/>
            <color indexed="81"/>
            <rFont val="Tahoma"/>
            <family val="2"/>
          </rPr>
          <t>CALCUATION:</t>
        </r>
        <r>
          <rPr>
            <sz val="9"/>
            <color indexed="81"/>
            <rFont val="Tahoma"/>
            <family val="2"/>
          </rPr>
          <t xml:space="preserve">
=B2/FULL MARKS X 20</t>
        </r>
      </text>
    </comment>
    <comment ref="C7" authorId="1">
      <text>
        <r>
          <rPr>
            <b/>
            <sz val="9"/>
            <color indexed="81"/>
            <rFont val="Tahoma"/>
            <family val="2"/>
          </rPr>
          <t>C1</t>
        </r>
        <r>
          <rPr>
            <sz val="9"/>
            <color indexed="81"/>
            <rFont val="Tahoma"/>
            <family val="2"/>
          </rPr>
          <t xml:space="preserve">
</t>
        </r>
      </text>
    </comment>
    <comment ref="D7" authorId="1">
      <text>
        <r>
          <rPr>
            <b/>
            <sz val="9"/>
            <color indexed="81"/>
            <rFont val="Tahoma"/>
            <family val="2"/>
          </rPr>
          <t>C2</t>
        </r>
        <r>
          <rPr>
            <sz val="9"/>
            <color indexed="81"/>
            <rFont val="Tahoma"/>
            <family val="2"/>
          </rPr>
          <t xml:space="preserve">
</t>
        </r>
      </text>
    </comment>
    <comment ref="E7" authorId="1">
      <text>
        <r>
          <rPr>
            <b/>
            <sz val="9"/>
            <color indexed="81"/>
            <rFont val="Tahoma"/>
            <family val="2"/>
          </rPr>
          <t>CALCULATION:</t>
        </r>
        <r>
          <rPr>
            <sz val="9"/>
            <color indexed="81"/>
            <rFont val="Tahoma"/>
            <family val="2"/>
          </rPr>
          <t xml:space="preserve">
=C1/FULL MARKS X 20</t>
        </r>
      </text>
    </comment>
    <comment ref="F7" authorId="1">
      <text>
        <r>
          <rPr>
            <b/>
            <sz val="9"/>
            <color indexed="81"/>
            <rFont val="Tahoma"/>
            <family val="2"/>
          </rPr>
          <t>CALCULATION:</t>
        </r>
        <r>
          <rPr>
            <sz val="9"/>
            <color indexed="81"/>
            <rFont val="Tahoma"/>
            <family val="2"/>
          </rPr>
          <t xml:space="preserve">
=C2/FULL MARKS X 20</t>
        </r>
      </text>
    </comment>
    <comment ref="E9" authorId="0">
      <text>
        <r>
          <rPr>
            <b/>
            <sz val="9"/>
            <color indexed="81"/>
            <rFont val="Tahoma"/>
            <family val="2"/>
          </rPr>
          <t>Nisbah peratusan</t>
        </r>
        <r>
          <rPr>
            <sz val="9"/>
            <color indexed="81"/>
            <rFont val="Tahoma"/>
            <family val="2"/>
          </rPr>
          <t xml:space="preserve">
Perantis:Coach,
20:80 (Tetap)</t>
        </r>
      </text>
    </comment>
  </commentList>
</comments>
</file>

<file path=xl/sharedStrings.xml><?xml version="1.0" encoding="utf-8"?>
<sst xmlns="http://schemas.openxmlformats.org/spreadsheetml/2006/main" count="95" uniqueCount="69">
  <si>
    <t xml:space="preserve">ASSESSMENT CRITERIA
(60%)
</t>
  </si>
  <si>
    <t>1 - 2</t>
  </si>
  <si>
    <t>3 - 4</t>
  </si>
  <si>
    <t>5 - 6</t>
  </si>
  <si>
    <t>A</t>
  </si>
  <si>
    <t>MARKS GIVEN BY APPRENTICE</t>
  </si>
  <si>
    <t>MARKS GIVEN BY COACH</t>
  </si>
  <si>
    <t>SUBTOTAL</t>
  </si>
  <si>
    <t>FULL MARKS</t>
  </si>
  <si>
    <t xml:space="preserve">ATTITUDE/ SAFETY/ ENVIRONMENT
(20%)
</t>
  </si>
  <si>
    <t>B</t>
  </si>
  <si>
    <t xml:space="preserve">EMPLOYABILITY SKILLS
(SOCIAL SKILLS)
(20%)
</t>
  </si>
  <si>
    <t>C</t>
  </si>
  <si>
    <t>WEIGHTED MARKS GIVEN BY COACH</t>
  </si>
  <si>
    <t>ASSESMENT CRITERIA</t>
  </si>
  <si>
    <t>EMPLOYABILITY SKILLS (SOCIAL SKILLS)</t>
  </si>
  <si>
    <t>Total</t>
  </si>
  <si>
    <t xml:space="preserve">Ratio of Percentage (Apprentice: Coach) </t>
  </si>
  <si>
    <t>WEIGHTED MARKS GIVEN BY APPRENTICE</t>
  </si>
  <si>
    <t>COMMENTS/ RECOMMENDATIONS BY COACH</t>
  </si>
  <si>
    <t>_________________________</t>
  </si>
  <si>
    <t xml:space="preserve">COACH: </t>
  </si>
  <si>
    <t>DATE:</t>
  </si>
  <si>
    <t>APPRENTICE:</t>
  </si>
  <si>
    <t xml:space="preserve"> ______________________</t>
  </si>
  <si>
    <t>CALCULATION TABLE</t>
  </si>
  <si>
    <t>Grand Total (%)</t>
  </si>
  <si>
    <t>ATTITUDE/SAFETY/ ENVIRONMENT</t>
  </si>
  <si>
    <t>PENILAIAN BERTERUSAN PRAKTIKAL</t>
  </si>
  <si>
    <t>NOSS</t>
  </si>
  <si>
    <t>(CODE NOSS)</t>
  </si>
  <si>
    <t>Competency Unit Title</t>
  </si>
  <si>
    <t>(CU CODE)</t>
  </si>
  <si>
    <t>LEVEL</t>
  </si>
  <si>
    <t>Competency Unit Descriptor</t>
  </si>
  <si>
    <t>Candidate Name</t>
  </si>
  <si>
    <t>Candidate I/C</t>
  </si>
  <si>
    <t>Number</t>
  </si>
  <si>
    <t>Company’s Name</t>
  </si>
  <si>
    <t>Assessment Date</t>
  </si>
  <si>
    <t>Total Marks</t>
  </si>
  <si>
    <t xml:space="preserve">
</t>
  </si>
  <si>
    <t xml:space="preserve">PENILAIAN BERTERUSAN PRAKTIKAL </t>
  </si>
  <si>
    <t>AROMATHERAPY</t>
  </si>
  <si>
    <t>MP-081-3:2011</t>
  </si>
  <si>
    <t>Communication skills</t>
  </si>
  <si>
    <t>Interpersonal skills</t>
  </si>
  <si>
    <t>Multitasking and prioritizing</t>
  </si>
  <si>
    <t>Self-discipline</t>
  </si>
  <si>
    <t>Pre-treatment preparation demonstrated</t>
  </si>
  <si>
    <t>Attitude</t>
  </si>
  <si>
    <t>Safety</t>
  </si>
  <si>
    <t>Environment</t>
  </si>
  <si>
    <t>Teamwork</t>
  </si>
  <si>
    <t>AROMATHERAPY PRODUCT PROMOTION AND SERVICES</t>
  </si>
  <si>
    <t>MP-081-3:2011-C06</t>
  </si>
  <si>
    <t xml:space="preserve">This competency unit describes the skill, knowledge and attitude requirements of aromatherapy promotion and client services where client care needs to be provided continuously. The packages provided for client care have to be beneficial and economical to the client. The importance of the service need to be explained and made understood to potential clients. Incorporating strategies and techniques ensure services rendered shall be well promoted. Marketing strategies help to channel binding forms of advertisement and promotion for overall business to generate profits and communicate straight to the client.
The person who is competent in aromatherapy product promotion and services shall be able to promote aromatherapy services, survey client’s treatment requirements, compile promotion and client services packages, assess promotion packages and client services suitability and record promotion and client services activities details in accordance with company procedure.
</t>
  </si>
  <si>
    <t>Identification scope of work for effective aromatherapy promotional, strategy and activities.</t>
  </si>
  <si>
    <t>Identification effective aromatherapy promotional strategy and activity specification and quality.</t>
  </si>
  <si>
    <t>Identification effective aromatherapy promotional strategy and activity requirement.</t>
  </si>
  <si>
    <t>Identification of the market survey strategy on aromatherapy product and services</t>
  </si>
  <si>
    <t>Plan sales/marketing target.</t>
  </si>
  <si>
    <t xml:space="preserve">Plan method of advertising and promotion. </t>
  </si>
  <si>
    <t xml:space="preserve">Identification method of obtaining client’s feedback. </t>
  </si>
  <si>
    <t>Confirmation of aromatherapy service and product available.</t>
  </si>
  <si>
    <t xml:space="preserve">Plan promotion budget. </t>
  </si>
  <si>
    <t>Plan promotion location.</t>
  </si>
  <si>
    <t>Selection of promotional tools, equipment and materials and equipment for aromatherapy promotional strategy and activities.</t>
  </si>
  <si>
    <t>Conceptual skills</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</si>
</sst>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theme="1"/>
      <name val="Arial"/>
      <family val="2"/>
    </font>
    <font>
      <b/>
      <sz val="20"/>
      <color theme="1"/>
      <name val="Calibri"/>
      <family val="2"/>
      <scheme val="minor"/>
    </font>
    <font>
      <sz val="20"/>
      <color theme="1"/>
      <name val="Calibri"/>
      <family val="2"/>
      <scheme val="minor"/>
    </font>
    <font>
      <sz val="9"/>
      <color indexed="81"/>
      <name val="Tahoma"/>
      <family val="2"/>
    </font>
    <font>
      <b/>
      <sz val="9"/>
      <color indexed="81"/>
      <name val="Tahoma"/>
      <family val="2"/>
    </font>
    <font>
      <sz val="12"/>
      <color theme="1"/>
      <name val="Arial"/>
      <family val="2"/>
    </font>
    <font>
      <b/>
      <sz val="12"/>
      <color theme="1"/>
      <name val="Arial"/>
      <family val="2"/>
    </font>
    <font>
      <sz val="16"/>
      <color theme="1"/>
      <name val="Arial"/>
      <family val="2"/>
    </font>
    <font>
      <b/>
      <sz val="20"/>
      <color theme="1"/>
      <name val="Arial"/>
      <family val="2"/>
    </font>
    <font>
      <sz val="14"/>
      <color theme="1"/>
      <name val="Calibri"/>
      <family val="2"/>
      <scheme val="minor"/>
    </font>
    <font>
      <b/>
      <sz val="14"/>
      <color theme="1"/>
      <name val="Arial"/>
      <family val="2"/>
    </font>
    <font>
      <sz val="14"/>
      <color theme="1"/>
      <name val="Arial"/>
      <family val="2"/>
    </font>
    <font>
      <b/>
      <sz val="14"/>
      <color theme="1"/>
      <name val="Calibri"/>
      <family val="2"/>
      <scheme val="minor"/>
    </font>
    <font>
      <sz val="11"/>
      <color theme="1"/>
      <name val="Arial"/>
      <family val="2"/>
    </font>
    <font>
      <sz val="14"/>
      <color rgb="FF000000"/>
      <name val="Arial"/>
      <family val="2"/>
    </font>
    <font>
      <sz val="10"/>
      <color theme="1"/>
      <name val="Arial"/>
      <family val="2"/>
    </font>
    <font>
      <sz val="11"/>
      <color rgb="FF000000"/>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bottom/>
      <diagonal/>
    </border>
  </borders>
  <cellStyleXfs count="1">
    <xf numFmtId="0" fontId="0" fillId="0" borderId="0"/>
  </cellStyleXfs>
  <cellXfs count="128">
    <xf numFmtId="0" fontId="0" fillId="0" borderId="0" xfId="0"/>
    <xf numFmtId="0" fontId="0" fillId="0" borderId="2" xfId="0" applyBorder="1"/>
    <xf numFmtId="0" fontId="0" fillId="0" borderId="9" xfId="0" applyBorder="1"/>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16" fontId="0" fillId="6" borderId="1" xfId="0" quotePrefix="1" applyNumberFormat="1" applyFill="1" applyBorder="1" applyAlignment="1">
      <alignment horizontal="center" vertical="center"/>
    </xf>
    <xf numFmtId="0" fontId="0" fillId="6" borderId="1" xfId="0" quotePrefix="1" applyFill="1" applyBorder="1" applyAlignment="1">
      <alignment horizontal="center" vertical="center"/>
    </xf>
    <xf numFmtId="0" fontId="4" fillId="6" borderId="10" xfId="0" applyFont="1" applyFill="1" applyBorder="1" applyAlignment="1">
      <alignment horizontal="center" vertical="center"/>
    </xf>
    <xf numFmtId="0" fontId="0" fillId="6" borderId="4" xfId="0" applyFill="1" applyBorder="1" applyAlignment="1">
      <alignment horizontal="center" vertical="center"/>
    </xf>
    <xf numFmtId="0" fontId="3" fillId="6" borderId="10" xfId="0" applyFont="1" applyFill="1" applyBorder="1" applyAlignment="1">
      <alignment horizontal="center" vertical="center"/>
    </xf>
    <xf numFmtId="0" fontId="0" fillId="2" borderId="2" xfId="0" applyFill="1" applyBorder="1" applyProtection="1">
      <protection hidden="1"/>
    </xf>
    <xf numFmtId="0" fontId="0" fillId="2" borderId="3" xfId="0" applyFill="1" applyBorder="1" applyProtection="1">
      <protection hidden="1"/>
    </xf>
    <xf numFmtId="0" fontId="1" fillId="2" borderId="3" xfId="0" applyFont="1" applyFill="1" applyBorder="1" applyAlignment="1" applyProtection="1">
      <alignment horizontal="center" vertical="center"/>
      <protection hidden="1"/>
    </xf>
    <xf numFmtId="0" fontId="0" fillId="2" borderId="4" xfId="0" applyFill="1" applyBorder="1" applyProtection="1">
      <protection hidden="1"/>
    </xf>
    <xf numFmtId="0" fontId="0" fillId="3" borderId="2" xfId="0" applyFill="1" applyBorder="1" applyProtection="1">
      <protection hidden="1"/>
    </xf>
    <xf numFmtId="0" fontId="0" fillId="3" borderId="3" xfId="0" applyFill="1" applyBorder="1" applyProtection="1">
      <protection hidden="1"/>
    </xf>
    <xf numFmtId="0" fontId="1" fillId="3" borderId="3" xfId="0" applyFont="1" applyFill="1" applyBorder="1" applyAlignment="1" applyProtection="1">
      <alignment horizontal="center" vertical="center"/>
      <protection hidden="1"/>
    </xf>
    <xf numFmtId="0" fontId="0" fillId="3" borderId="4" xfId="0" applyFill="1" applyBorder="1" applyProtection="1">
      <protection hidden="1"/>
    </xf>
    <xf numFmtId="0" fontId="7" fillId="7" borderId="23" xfId="0" applyFont="1" applyFill="1" applyBorder="1" applyAlignment="1">
      <alignment vertical="center" wrapText="1"/>
    </xf>
    <xf numFmtId="0" fontId="7" fillId="7" borderId="22" xfId="0" applyFont="1" applyFill="1" applyBorder="1" applyAlignment="1">
      <alignment vertical="center" wrapText="1"/>
    </xf>
    <xf numFmtId="0" fontId="7" fillId="7" borderId="28" xfId="0" applyFont="1" applyFill="1" applyBorder="1" applyAlignment="1">
      <alignment vertical="center" wrapText="1"/>
    </xf>
    <xf numFmtId="0" fontId="7" fillId="9" borderId="32" xfId="0" applyFont="1" applyFill="1" applyBorder="1" applyAlignment="1">
      <alignment vertical="center" wrapText="1"/>
    </xf>
    <xf numFmtId="0" fontId="7" fillId="7" borderId="33" xfId="0" applyFont="1" applyFill="1" applyBorder="1" applyAlignment="1">
      <alignment vertical="center" wrapText="1"/>
    </xf>
    <xf numFmtId="0" fontId="7" fillId="7" borderId="34" xfId="0" applyFont="1" applyFill="1" applyBorder="1" applyAlignment="1">
      <alignment vertical="center" wrapText="1"/>
    </xf>
    <xf numFmtId="0" fontId="9" fillId="7" borderId="15" xfId="0" applyFont="1" applyFill="1" applyBorder="1" applyAlignment="1">
      <alignment vertical="center" wrapText="1"/>
    </xf>
    <xf numFmtId="0" fontId="9" fillId="7" borderId="16" xfId="0" applyFont="1" applyFill="1" applyBorder="1" applyAlignment="1">
      <alignment vertical="center" wrapText="1"/>
    </xf>
    <xf numFmtId="0" fontId="9" fillId="7" borderId="17" xfId="0" applyFont="1" applyFill="1" applyBorder="1" applyAlignment="1">
      <alignment vertical="center" wrapText="1"/>
    </xf>
    <xf numFmtId="0" fontId="7" fillId="7" borderId="27" xfId="0" applyFont="1" applyFill="1" applyBorder="1" applyAlignment="1">
      <alignment vertical="center" wrapText="1"/>
    </xf>
    <xf numFmtId="0" fontId="7" fillId="9" borderId="27" xfId="0" applyFont="1" applyFill="1" applyBorder="1" applyAlignment="1">
      <alignment horizontal="center" vertical="center"/>
    </xf>
    <xf numFmtId="2" fontId="8" fillId="0" borderId="31" xfId="0" applyNumberFormat="1" applyFont="1" applyBorder="1" applyAlignment="1" applyProtection="1">
      <alignment horizontal="center" vertical="center"/>
      <protection hidden="1"/>
    </xf>
    <xf numFmtId="0" fontId="10" fillId="7" borderId="16" xfId="0" applyFont="1" applyFill="1" applyBorder="1" applyAlignment="1">
      <alignment horizontal="center" vertical="center" wrapText="1"/>
    </xf>
    <xf numFmtId="0" fontId="11" fillId="4" borderId="5" xfId="0" applyFont="1" applyFill="1" applyBorder="1"/>
    <xf numFmtId="0" fontId="11" fillId="4" borderId="11" xfId="0" applyFont="1" applyFill="1" applyBorder="1"/>
    <xf numFmtId="0" fontId="11" fillId="4" borderId="6" xfId="0" applyFont="1" applyFill="1" applyBorder="1"/>
    <xf numFmtId="0" fontId="11" fillId="0" borderId="0" xfId="0" applyFont="1"/>
    <xf numFmtId="0" fontId="11" fillId="4" borderId="12" xfId="0" applyFont="1" applyFill="1" applyBorder="1"/>
    <xf numFmtId="0" fontId="12" fillId="4" borderId="0" xfId="0" applyFont="1" applyFill="1" applyBorder="1"/>
    <xf numFmtId="0" fontId="13" fillId="4" borderId="0" xfId="0" applyFont="1" applyFill="1" applyBorder="1"/>
    <xf numFmtId="0" fontId="13" fillId="4" borderId="13" xfId="0" applyFont="1" applyFill="1" applyBorder="1"/>
    <xf numFmtId="0" fontId="13" fillId="0" borderId="0" xfId="0" applyFont="1"/>
    <xf numFmtId="0" fontId="13" fillId="4"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vertical="center" wrapText="1"/>
    </xf>
    <xf numFmtId="2" fontId="11" fillId="0" borderId="1" xfId="0" applyNumberFormat="1" applyFont="1" applyBorder="1" applyAlignment="1">
      <alignment horizontal="center" vertical="center"/>
    </xf>
    <xf numFmtId="0" fontId="11" fillId="4" borderId="13" xfId="0" applyFont="1" applyFill="1" applyBorder="1"/>
    <xf numFmtId="0" fontId="13" fillId="0" borderId="0" xfId="0" applyFont="1" applyBorder="1" applyAlignment="1">
      <alignment horizontal="center" vertical="center" wrapText="1"/>
    </xf>
    <xf numFmtId="2" fontId="11" fillId="0" borderId="1"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0" fontId="13" fillId="0" borderId="0" xfId="0" applyFont="1" applyBorder="1"/>
    <xf numFmtId="0" fontId="11" fillId="4" borderId="0" xfId="0" applyFont="1" applyFill="1" applyBorder="1"/>
    <xf numFmtId="0" fontId="11" fillId="5" borderId="5" xfId="0" applyFont="1" applyFill="1" applyBorder="1"/>
    <xf numFmtId="0" fontId="11" fillId="5" borderId="11" xfId="0" applyFont="1" applyFill="1" applyBorder="1"/>
    <xf numFmtId="0" fontId="11" fillId="5" borderId="6" xfId="0" applyFont="1" applyFill="1" applyBorder="1"/>
    <xf numFmtId="0" fontId="11" fillId="5" borderId="12" xfId="0" applyFont="1" applyFill="1" applyBorder="1"/>
    <xf numFmtId="0" fontId="11" fillId="5" borderId="0" xfId="0" applyFont="1" applyFill="1" applyBorder="1"/>
    <xf numFmtId="0" fontId="11" fillId="5" borderId="13" xfId="0" applyFont="1" applyFill="1" applyBorder="1"/>
    <xf numFmtId="0" fontId="11" fillId="5" borderId="7" xfId="0" applyFont="1" applyFill="1" applyBorder="1"/>
    <xf numFmtId="0" fontId="11" fillId="5" borderId="14" xfId="0" applyFont="1" applyFill="1" applyBorder="1"/>
    <xf numFmtId="0" fontId="11" fillId="5" borderId="8" xfId="0" applyFont="1" applyFill="1" applyBorder="1"/>
    <xf numFmtId="0" fontId="13" fillId="4" borderId="0" xfId="0" applyFont="1" applyFill="1" applyBorder="1" applyAlignment="1">
      <alignment vertical="center"/>
    </xf>
    <xf numFmtId="0" fontId="11" fillId="4" borderId="0" xfId="0" applyFont="1" applyFill="1" applyBorder="1" applyAlignment="1">
      <alignment vertical="center"/>
    </xf>
    <xf numFmtId="0" fontId="11" fillId="4" borderId="7" xfId="0" applyFont="1" applyFill="1" applyBorder="1"/>
    <xf numFmtId="0" fontId="11" fillId="4" borderId="14" xfId="0" applyFont="1" applyFill="1" applyBorder="1"/>
    <xf numFmtId="0" fontId="11" fillId="4" borderId="8" xfId="0" applyFont="1" applyFill="1" applyBorder="1"/>
    <xf numFmtId="0" fontId="7" fillId="0" borderId="27" xfId="0" applyFont="1" applyBorder="1" applyAlignment="1">
      <alignment horizontal="left" vertical="center"/>
    </xf>
    <xf numFmtId="0" fontId="0" fillId="2" borderId="7" xfId="0" applyFill="1" applyBorder="1" applyProtection="1">
      <protection hidden="1"/>
    </xf>
    <xf numFmtId="0" fontId="0" fillId="2" borderId="14" xfId="0" applyFill="1" applyBorder="1" applyProtection="1">
      <protection hidden="1"/>
    </xf>
    <xf numFmtId="0" fontId="1" fillId="2" borderId="14" xfId="0" applyFont="1" applyFill="1" applyBorder="1" applyAlignment="1" applyProtection="1">
      <alignment horizontal="center" vertical="center"/>
      <protection hidden="1"/>
    </xf>
    <xf numFmtId="0" fontId="0" fillId="2" borderId="8" xfId="0" applyFill="1" applyBorder="1" applyProtection="1">
      <protection hidden="1"/>
    </xf>
    <xf numFmtId="0" fontId="0" fillId="3" borderId="7" xfId="0" applyFill="1" applyBorder="1" applyProtection="1">
      <protection hidden="1"/>
    </xf>
    <xf numFmtId="0" fontId="15" fillId="0" borderId="0" xfId="0" applyFont="1"/>
    <xf numFmtId="0" fontId="2" fillId="6" borderId="9" xfId="0" applyFont="1" applyFill="1" applyBorder="1" applyAlignment="1">
      <alignment horizontal="center" vertical="center" wrapText="1"/>
    </xf>
    <xf numFmtId="0" fontId="2" fillId="0" borderId="8" xfId="0" applyFont="1" applyBorder="1" applyAlignment="1">
      <alignment horizontal="left" vertical="center"/>
    </xf>
    <xf numFmtId="0" fontId="2" fillId="0" borderId="4" xfId="0" applyFont="1" applyBorder="1" applyAlignment="1">
      <alignment horizontal="left" vertical="center"/>
    </xf>
    <xf numFmtId="0" fontId="15" fillId="0" borderId="6" xfId="0" applyFont="1" applyBorder="1"/>
    <xf numFmtId="0" fontId="2" fillId="6" borderId="13" xfId="0" applyFont="1" applyFill="1" applyBorder="1" applyAlignment="1">
      <alignment vertical="top" wrapText="1"/>
    </xf>
    <xf numFmtId="0" fontId="15" fillId="0" borderId="9" xfId="0" applyFont="1" applyBorder="1"/>
    <xf numFmtId="0" fontId="2" fillId="6" borderId="36" xfId="0" applyFont="1" applyFill="1" applyBorder="1" applyAlignment="1">
      <alignment horizontal="left" vertical="top" wrapText="1"/>
    </xf>
    <xf numFmtId="0" fontId="8" fillId="0" borderId="21" xfId="0" applyFont="1" applyBorder="1" applyAlignment="1">
      <alignment vertical="center" wrapText="1"/>
    </xf>
    <xf numFmtId="0" fontId="8" fillId="0" borderId="19" xfId="0" applyFont="1" applyBorder="1" applyAlignment="1">
      <alignment vertical="center" wrapText="1"/>
    </xf>
    <xf numFmtId="0" fontId="17" fillId="0" borderId="2" xfId="0" applyFont="1" applyBorder="1" applyAlignment="1">
      <alignment horizontal="center" vertical="center"/>
    </xf>
    <xf numFmtId="0" fontId="17" fillId="2" borderId="4" xfId="0" applyFont="1" applyFill="1" applyBorder="1" applyAlignment="1">
      <alignment horizontal="center" vertical="center"/>
    </xf>
    <xf numFmtId="0" fontId="17" fillId="2"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0" borderId="0" xfId="0" applyFont="1"/>
    <xf numFmtId="0" fontId="17" fillId="2"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applyAlignment="1">
      <alignment vertical="center"/>
    </xf>
    <xf numFmtId="0" fontId="15" fillId="0" borderId="1" xfId="0" applyFont="1" applyBorder="1" applyAlignment="1">
      <alignment wrapText="1"/>
    </xf>
    <xf numFmtId="0" fontId="18"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8" fillId="0" borderId="20" xfId="0" applyFont="1" applyBorder="1" applyAlignment="1">
      <alignment vertical="center" wrapText="1"/>
    </xf>
    <xf numFmtId="0" fontId="8" fillId="0" borderId="21"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7" fillId="8" borderId="24"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5" xfId="0" applyFont="1" applyBorder="1" applyAlignment="1">
      <alignment vertical="center" wrapText="1"/>
    </xf>
    <xf numFmtId="0" fontId="8" fillId="0" borderId="26" xfId="0" applyFont="1" applyBorder="1" applyAlignment="1">
      <alignment vertical="center" wrapText="1"/>
    </xf>
    <xf numFmtId="0" fontId="8" fillId="0" borderId="15" xfId="0" applyFont="1" applyBorder="1" applyAlignment="1">
      <alignment vertical="center" wrapText="1"/>
    </xf>
    <xf numFmtId="0" fontId="8" fillId="0" borderId="18" xfId="0" applyFont="1" applyBorder="1" applyAlignment="1">
      <alignment vertical="center" wrapText="1"/>
    </xf>
    <xf numFmtId="0" fontId="8" fillId="0" borderId="0" xfId="0" applyFont="1" applyBorder="1" applyAlignment="1">
      <alignment vertical="center" wrapText="1"/>
    </xf>
    <xf numFmtId="0" fontId="8" fillId="0" borderId="19" xfId="0" applyFont="1" applyBorder="1" applyAlignment="1">
      <alignment vertical="center" wrapText="1"/>
    </xf>
    <xf numFmtId="0" fontId="16" fillId="0" borderId="35" xfId="0" applyFont="1" applyBorder="1" applyAlignment="1">
      <alignment horizontal="left" vertical="center" wrapText="1"/>
    </xf>
    <xf numFmtId="0" fontId="16" fillId="0" borderId="25" xfId="0" applyFont="1" applyBorder="1" applyAlignment="1">
      <alignment horizontal="left" vertical="center" wrapText="1"/>
    </xf>
    <xf numFmtId="0" fontId="16" fillId="0" borderId="26" xfId="0" applyFont="1" applyBorder="1" applyAlignment="1">
      <alignment horizontal="left" vertical="center" wrapText="1"/>
    </xf>
    <xf numFmtId="0" fontId="2" fillId="0" borderId="0" xfId="0" applyFont="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4" fillId="0" borderId="10" xfId="0" applyFont="1" applyBorder="1" applyAlignment="1">
      <alignment horizontal="right" vertical="center" wrapText="1"/>
    </xf>
    <xf numFmtId="0" fontId="14" fillId="0" borderId="7" xfId="0" applyFont="1" applyBorder="1" applyAlignment="1">
      <alignment horizontal="right" vertical="center" wrapText="1"/>
    </xf>
    <xf numFmtId="0" fontId="13" fillId="0" borderId="0" xfId="0" applyFont="1" applyBorder="1" applyAlignment="1">
      <alignment horizontal="center" vertical="center" wrapText="1"/>
    </xf>
    <xf numFmtId="0" fontId="11" fillId="0" borderId="1" xfId="0" applyFont="1" applyBorder="1" applyAlignment="1">
      <alignment horizontal="right" vertical="center" wrapText="1"/>
    </xf>
    <xf numFmtId="0" fontId="11" fillId="0" borderId="9" xfId="0" applyFont="1" applyBorder="1" applyAlignment="1">
      <alignment horizontal="right" vertical="center" wrapText="1"/>
    </xf>
    <xf numFmtId="2" fontId="14" fillId="5" borderId="2" xfId="0" applyNumberFormat="1" applyFont="1" applyFill="1" applyBorder="1" applyAlignment="1">
      <alignment horizontal="center" vertical="center"/>
    </xf>
    <xf numFmtId="2" fontId="14" fillId="5" borderId="4" xfId="0" applyNumberFormat="1" applyFont="1" applyFill="1" applyBorder="1" applyAlignment="1">
      <alignment horizontal="center" vertical="center"/>
    </xf>
  </cellXfs>
  <cellStyles count="1">
    <cellStyle name="Normal" xfId="0" builtinId="0"/>
  </cellStyles>
  <dxfs count="1">
    <dxf>
      <font>
        <color theme="1"/>
      </font>
      <fill>
        <patternFill>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415924</xdr:rowOff>
    </xdr:from>
    <xdr:to>
      <xdr:col>4</xdr:col>
      <xdr:colOff>687917</xdr:colOff>
      <xdr:row>2</xdr:row>
      <xdr:rowOff>1441622</xdr:rowOff>
    </xdr:to>
    <xdr:pic>
      <xdr:nvPicPr>
        <xdr:cNvPr id="3" name="Picture 1" descr="sldn's logo"/>
        <xdr:cNvPicPr>
          <a:picLocks noChangeAspect="1" noChangeArrowheads="1"/>
        </xdr:cNvPicPr>
      </xdr:nvPicPr>
      <xdr:blipFill>
        <a:blip xmlns:r="http://schemas.openxmlformats.org/officeDocument/2006/relationships" r:embed="rId1" cstate="print">
          <a:lum contrast="-30000"/>
          <a:extLst>
            <a:ext uri="{28A0092B-C50C-407E-A947-70E740481C1C}">
              <a14:useLocalDpi xmlns="" xmlns:a14="http://schemas.microsoft.com/office/drawing/2010/main" val="0"/>
            </a:ext>
          </a:extLst>
        </a:blip>
        <a:srcRect/>
        <a:stretch>
          <a:fillRect/>
        </a:stretch>
      </xdr:blipFill>
      <xdr:spPr bwMode="auto">
        <a:xfrm>
          <a:off x="5667374" y="638174"/>
          <a:ext cx="1497543" cy="102569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5" name="Picture 2" descr="JPK's logo"/>
        <xdr:cNvPicPr>
          <a:picLocks noChangeAspect="1" noChangeArrowheads="1"/>
        </xdr:cNvPicPr>
      </xdr:nvPicPr>
      <xdr:blipFill>
        <a:blip xmlns:r="http://schemas.openxmlformats.org/officeDocument/2006/relationships" r:embed="rId2" cstate="print">
          <a:lum contrast="-30000"/>
          <a:extLst>
            <a:ext uri="{28A0092B-C50C-407E-A947-70E740481C1C}">
              <a14:useLocalDpi xmlns="" xmlns:a14="http://schemas.microsoft.com/office/drawing/2010/main" val="0"/>
            </a:ext>
          </a:extLst>
        </a:blip>
        <a:srcRect/>
        <a:stretch>
          <a:fillRect/>
        </a:stretch>
      </xdr:blipFill>
      <xdr:spPr bwMode="auto">
        <a:xfrm>
          <a:off x="625477" y="556529"/>
          <a:ext cx="923286" cy="110505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E13"/>
  <sheetViews>
    <sheetView view="pageBreakPreview" zoomScale="85" zoomScaleNormal="80" zoomScaleSheetLayoutView="85" workbookViewId="0">
      <selection activeCell="G8" sqref="G8"/>
    </sheetView>
  </sheetViews>
  <sheetFormatPr defaultRowHeight="15"/>
  <cols>
    <col min="1" max="1" width="4" customWidth="1"/>
    <col min="2" max="2" width="25.140625" customWidth="1"/>
    <col min="3" max="3" width="53" customWidth="1"/>
    <col min="4" max="4" width="15.140625" customWidth="1"/>
    <col min="5" max="5" width="17" customWidth="1"/>
  </cols>
  <sheetData>
    <row r="2" spans="2:5" ht="2.25" customHeight="1" thickBot="1"/>
    <row r="3" spans="2:5" ht="155.25" customHeight="1" thickBot="1">
      <c r="B3" s="24" t="s">
        <v>41</v>
      </c>
      <c r="C3" s="30" t="s">
        <v>42</v>
      </c>
      <c r="D3" s="25"/>
      <c r="E3" s="26"/>
    </row>
    <row r="4" spans="2:5" ht="23.25" customHeight="1">
      <c r="B4" s="22" t="s">
        <v>29</v>
      </c>
      <c r="C4" s="96" t="s">
        <v>43</v>
      </c>
      <c r="D4" s="96"/>
      <c r="E4" s="97"/>
    </row>
    <row r="5" spans="2:5" ht="26.25" customHeight="1" thickBot="1">
      <c r="B5" s="23" t="s">
        <v>30</v>
      </c>
      <c r="C5" s="94" t="s">
        <v>44</v>
      </c>
      <c r="D5" s="94"/>
      <c r="E5" s="95"/>
    </row>
    <row r="6" spans="2:5" ht="31.5" customHeight="1">
      <c r="B6" s="18" t="s">
        <v>31</v>
      </c>
      <c r="C6" s="79" t="s">
        <v>54</v>
      </c>
      <c r="D6" s="101" t="s">
        <v>33</v>
      </c>
      <c r="E6" s="103">
        <v>3</v>
      </c>
    </row>
    <row r="7" spans="2:5" ht="22.5" customHeight="1" thickBot="1">
      <c r="B7" s="19" t="s">
        <v>32</v>
      </c>
      <c r="C7" s="78" t="s">
        <v>55</v>
      </c>
      <c r="D7" s="102"/>
      <c r="E7" s="104"/>
    </row>
    <row r="8" spans="2:5" ht="374.25" customHeight="1" thickBot="1">
      <c r="B8" s="18" t="s">
        <v>34</v>
      </c>
      <c r="C8" s="111" t="s">
        <v>56</v>
      </c>
      <c r="D8" s="112"/>
      <c r="E8" s="113"/>
    </row>
    <row r="9" spans="2:5" ht="48.75" customHeight="1" thickBot="1">
      <c r="B9" s="27" t="s">
        <v>35</v>
      </c>
      <c r="C9" s="105"/>
      <c r="D9" s="105"/>
      <c r="E9" s="106"/>
    </row>
    <row r="10" spans="2:5" ht="15" customHeight="1">
      <c r="B10" s="18" t="s">
        <v>36</v>
      </c>
      <c r="C10" s="107"/>
      <c r="D10" s="96"/>
      <c r="E10" s="97"/>
    </row>
    <row r="11" spans="2:5" ht="24" customHeight="1" thickBot="1">
      <c r="B11" s="18" t="s">
        <v>37</v>
      </c>
      <c r="C11" s="108"/>
      <c r="D11" s="109"/>
      <c r="E11" s="110"/>
    </row>
    <row r="12" spans="2:5" ht="52.5" customHeight="1" thickBot="1">
      <c r="B12" s="20" t="s">
        <v>38</v>
      </c>
      <c r="C12" s="98"/>
      <c r="D12" s="99"/>
      <c r="E12" s="100"/>
    </row>
    <row r="13" spans="2:5" ht="53.25" customHeight="1" thickBot="1">
      <c r="B13" s="21" t="s">
        <v>39</v>
      </c>
      <c r="C13" s="64"/>
      <c r="D13" s="28" t="s">
        <v>40</v>
      </c>
      <c r="E13" s="29">
        <f>'Calculation Table'!E10:F10</f>
        <v>0</v>
      </c>
    </row>
  </sheetData>
  <protectedRanges>
    <protectedRange sqref="C9 C10 C12 C13" name="Range1"/>
  </protectedRanges>
  <mergeCells count="8">
    <mergeCell ref="C5:E5"/>
    <mergeCell ref="C4:E4"/>
    <mergeCell ref="C12:E12"/>
    <mergeCell ref="D6:D7"/>
    <mergeCell ref="E6:E7"/>
    <mergeCell ref="C9:E9"/>
    <mergeCell ref="C10:E11"/>
    <mergeCell ref="C8:E8"/>
  </mergeCells>
  <pageMargins left="0.31496062992126" right="0.31496062992126" top="0.94488188976377996" bottom="0.35433070866141703" header="0.31496062992126" footer="0.31496062992126"/>
  <pageSetup paperSize="9" scale="85" orientation="portrait" r:id="rId1"/>
  <headerFooter>
    <oddFooter>&amp;R70</oddFooter>
  </headerFooter>
  <drawing r:id="rId2"/>
</worksheet>
</file>

<file path=xl/worksheets/sheet2.xml><?xml version="1.0" encoding="utf-8"?>
<worksheet xmlns="http://schemas.openxmlformats.org/spreadsheetml/2006/main" xmlns:r="http://schemas.openxmlformats.org/officeDocument/2006/relationships">
  <sheetPr>
    <tabColor rgb="FF00B050"/>
  </sheetPr>
  <dimension ref="A1:L35"/>
  <sheetViews>
    <sheetView tabSelected="1" view="pageBreakPreview" topLeftCell="A28" zoomScale="85" zoomScaleSheetLayoutView="85" workbookViewId="0">
      <selection activeCell="L5" sqref="L5"/>
    </sheetView>
  </sheetViews>
  <sheetFormatPr defaultRowHeight="15"/>
  <cols>
    <col min="1" max="1" width="3.7109375" customWidth="1"/>
    <col min="2" max="2" width="37.7109375" style="70" customWidth="1"/>
    <col min="3" max="12" width="7.7109375" customWidth="1"/>
  </cols>
  <sheetData>
    <row r="1" spans="1:12">
      <c r="A1" s="114" t="s">
        <v>28</v>
      </c>
      <c r="B1" s="114"/>
      <c r="C1" s="114"/>
      <c r="D1" s="114"/>
      <c r="E1" s="114"/>
      <c r="F1" s="114"/>
      <c r="G1" s="114"/>
      <c r="H1" s="114"/>
      <c r="I1" s="114"/>
      <c r="J1" s="114"/>
      <c r="K1" s="114"/>
      <c r="L1" s="114"/>
    </row>
    <row r="3" spans="1:12">
      <c r="C3" s="115" t="s">
        <v>5</v>
      </c>
      <c r="D3" s="116"/>
      <c r="E3" s="116"/>
      <c r="F3" s="116"/>
      <c r="G3" s="117"/>
      <c r="H3" s="118" t="s">
        <v>6</v>
      </c>
      <c r="I3" s="119"/>
      <c r="J3" s="119"/>
      <c r="K3" s="119"/>
      <c r="L3" s="120"/>
    </row>
    <row r="4" spans="1:12" ht="30" customHeight="1">
      <c r="A4" s="3" t="s">
        <v>4</v>
      </c>
      <c r="B4" s="71" t="s">
        <v>0</v>
      </c>
      <c r="C4" s="4">
        <v>0</v>
      </c>
      <c r="D4" s="5" t="s">
        <v>1</v>
      </c>
      <c r="E4" s="6" t="s">
        <v>2</v>
      </c>
      <c r="F4" s="6" t="s">
        <v>3</v>
      </c>
      <c r="G4" s="4">
        <v>7</v>
      </c>
      <c r="H4" s="4">
        <v>0</v>
      </c>
      <c r="I4" s="5" t="s">
        <v>1</v>
      </c>
      <c r="J4" s="6" t="s">
        <v>2</v>
      </c>
      <c r="K4" s="6" t="s">
        <v>3</v>
      </c>
      <c r="L4" s="4">
        <v>7</v>
      </c>
    </row>
    <row r="5" spans="1:12" s="84" customFormat="1" ht="50.1" customHeight="1">
      <c r="A5" s="87">
        <v>1</v>
      </c>
      <c r="B5" s="88" t="s">
        <v>57</v>
      </c>
      <c r="C5" s="81"/>
      <c r="D5" s="82"/>
      <c r="E5" s="82"/>
      <c r="F5" s="82"/>
      <c r="G5" s="82"/>
      <c r="H5" s="83"/>
      <c r="I5" s="83"/>
      <c r="J5" s="83"/>
      <c r="K5" s="83"/>
      <c r="L5" s="83"/>
    </row>
    <row r="6" spans="1:12" s="84" customFormat="1" ht="50.1" customHeight="1">
      <c r="A6" s="87">
        <v>2</v>
      </c>
      <c r="B6" s="88" t="s">
        <v>58</v>
      </c>
      <c r="C6" s="81"/>
      <c r="D6" s="82"/>
      <c r="E6" s="82"/>
      <c r="F6" s="82"/>
      <c r="G6" s="82"/>
      <c r="H6" s="83"/>
      <c r="I6" s="83"/>
      <c r="J6" s="83"/>
      <c r="K6" s="83"/>
      <c r="L6" s="83"/>
    </row>
    <row r="7" spans="1:12" s="84" customFormat="1" ht="50.1" customHeight="1">
      <c r="A7" s="87">
        <v>3</v>
      </c>
      <c r="B7" s="88" t="s">
        <v>59</v>
      </c>
      <c r="C7" s="81"/>
      <c r="D7" s="82"/>
      <c r="E7" s="82"/>
      <c r="F7" s="82"/>
      <c r="G7" s="82"/>
      <c r="H7" s="83"/>
      <c r="I7" s="83"/>
      <c r="J7" s="83"/>
      <c r="K7" s="83"/>
      <c r="L7" s="83"/>
    </row>
    <row r="8" spans="1:12" s="84" customFormat="1" ht="50.1" customHeight="1">
      <c r="A8" s="87">
        <v>4</v>
      </c>
      <c r="B8" s="88" t="s">
        <v>60</v>
      </c>
      <c r="C8" s="81"/>
      <c r="D8" s="82"/>
      <c r="E8" s="82"/>
      <c r="F8" s="82"/>
      <c r="G8" s="82"/>
      <c r="H8" s="83"/>
      <c r="I8" s="83"/>
      <c r="J8" s="83"/>
      <c r="K8" s="83"/>
      <c r="L8" s="83"/>
    </row>
    <row r="9" spans="1:12" s="84" customFormat="1" ht="50.1" customHeight="1">
      <c r="A9" s="87">
        <v>5</v>
      </c>
      <c r="B9" s="88" t="s">
        <v>61</v>
      </c>
      <c r="C9" s="81"/>
      <c r="D9" s="82"/>
      <c r="E9" s="82"/>
      <c r="F9" s="82"/>
      <c r="G9" s="82"/>
      <c r="H9" s="83"/>
      <c r="I9" s="83"/>
      <c r="J9" s="83"/>
      <c r="K9" s="83"/>
      <c r="L9" s="83"/>
    </row>
    <row r="10" spans="1:12" s="84" customFormat="1" ht="50.1" customHeight="1">
      <c r="A10" s="87">
        <v>6</v>
      </c>
      <c r="B10" s="89" t="s">
        <v>49</v>
      </c>
      <c r="C10" s="81"/>
      <c r="D10" s="82"/>
      <c r="E10" s="82"/>
      <c r="F10" s="82"/>
      <c r="G10" s="82"/>
      <c r="H10" s="83"/>
      <c r="I10" s="83"/>
      <c r="J10" s="83"/>
      <c r="K10" s="83"/>
      <c r="L10" s="83"/>
    </row>
    <row r="11" spans="1:12" s="84" customFormat="1" ht="50.1" customHeight="1">
      <c r="A11" s="87">
        <v>7</v>
      </c>
      <c r="B11" s="88" t="s">
        <v>62</v>
      </c>
      <c r="C11" s="81"/>
      <c r="D11" s="82"/>
      <c r="E11" s="82"/>
      <c r="F11" s="82"/>
      <c r="G11" s="82"/>
      <c r="H11" s="83"/>
      <c r="I11" s="83"/>
      <c r="J11" s="83"/>
      <c r="K11" s="83"/>
      <c r="L11" s="83"/>
    </row>
    <row r="12" spans="1:12" s="84" customFormat="1" ht="50.1" customHeight="1">
      <c r="A12" s="87">
        <v>8</v>
      </c>
      <c r="B12" s="90" t="s">
        <v>63</v>
      </c>
      <c r="C12" s="81"/>
      <c r="D12" s="82"/>
      <c r="E12" s="82"/>
      <c r="F12" s="82"/>
      <c r="G12" s="82"/>
      <c r="H12" s="83"/>
      <c r="I12" s="83"/>
      <c r="J12" s="83"/>
      <c r="K12" s="83"/>
      <c r="L12" s="83"/>
    </row>
    <row r="13" spans="1:12" s="84" customFormat="1" ht="50.1" customHeight="1">
      <c r="A13" s="87">
        <v>9</v>
      </c>
      <c r="B13" s="88" t="s">
        <v>64</v>
      </c>
      <c r="C13" s="81"/>
      <c r="D13" s="82"/>
      <c r="E13" s="82"/>
      <c r="F13" s="82"/>
      <c r="G13" s="82"/>
      <c r="H13" s="83"/>
      <c r="I13" s="83"/>
      <c r="J13" s="83"/>
      <c r="K13" s="83"/>
      <c r="L13" s="83"/>
    </row>
    <row r="14" spans="1:12" s="84" customFormat="1" ht="50.1" customHeight="1">
      <c r="A14" s="87">
        <v>10</v>
      </c>
      <c r="B14" s="91" t="s">
        <v>65</v>
      </c>
      <c r="C14" s="81"/>
      <c r="D14" s="82"/>
      <c r="E14" s="82"/>
      <c r="F14" s="82"/>
      <c r="G14" s="82"/>
      <c r="H14" s="83"/>
      <c r="I14" s="83"/>
      <c r="J14" s="83"/>
      <c r="K14" s="83"/>
      <c r="L14" s="83"/>
    </row>
    <row r="15" spans="1:12" s="84" customFormat="1" ht="50.1" customHeight="1">
      <c r="A15" s="87">
        <v>11</v>
      </c>
      <c r="B15" s="92" t="s">
        <v>66</v>
      </c>
      <c r="C15" s="85"/>
      <c r="D15" s="85"/>
      <c r="E15" s="85"/>
      <c r="F15" s="85"/>
      <c r="G15" s="85"/>
      <c r="H15" s="86"/>
      <c r="I15" s="86"/>
      <c r="J15" s="83"/>
      <c r="K15" s="83"/>
      <c r="L15" s="83"/>
    </row>
    <row r="16" spans="1:12" s="84" customFormat="1" ht="50.1" customHeight="1">
      <c r="A16" s="87">
        <v>12</v>
      </c>
      <c r="B16" s="92" t="s">
        <v>67</v>
      </c>
      <c r="C16" s="85"/>
      <c r="D16" s="85"/>
      <c r="E16" s="85"/>
      <c r="F16" s="82"/>
      <c r="G16" s="82"/>
      <c r="H16" s="83"/>
      <c r="I16" s="83"/>
      <c r="J16" s="83"/>
      <c r="K16" s="83"/>
      <c r="L16" s="83"/>
    </row>
    <row r="17" spans="1:12" ht="30.75" customHeight="1">
      <c r="A17" s="1"/>
      <c r="B17" s="72" t="s">
        <v>7</v>
      </c>
      <c r="C17" s="65"/>
      <c r="D17" s="66"/>
      <c r="E17" s="67">
        <f>SUM(C5:G16)</f>
        <v>0</v>
      </c>
      <c r="F17" s="66"/>
      <c r="G17" s="68"/>
      <c r="H17" s="69"/>
      <c r="I17" s="15"/>
      <c r="J17" s="16">
        <f>SUM(H5:L16)</f>
        <v>0</v>
      </c>
      <c r="K17" s="15"/>
      <c r="L17" s="17"/>
    </row>
    <row r="18" spans="1:12" ht="30" customHeight="1">
      <c r="A18" s="1"/>
      <c r="B18" s="73" t="s">
        <v>8</v>
      </c>
      <c r="C18" s="10"/>
      <c r="D18" s="11"/>
      <c r="E18" s="12">
        <f>COUNTA(B5:B16)*7</f>
        <v>84</v>
      </c>
      <c r="F18" s="11"/>
      <c r="G18" s="13"/>
      <c r="H18" s="14"/>
      <c r="I18" s="15"/>
      <c r="J18" s="16">
        <f>COUNTA(B5:B16)*7</f>
        <v>84</v>
      </c>
      <c r="K18" s="15"/>
      <c r="L18" s="17"/>
    </row>
    <row r="19" spans="1:12">
      <c r="A19" s="2"/>
      <c r="B19" s="74"/>
      <c r="C19" s="115" t="s">
        <v>5</v>
      </c>
      <c r="D19" s="116"/>
      <c r="E19" s="116"/>
      <c r="F19" s="116"/>
      <c r="G19" s="117"/>
      <c r="H19" s="118" t="s">
        <v>6</v>
      </c>
      <c r="I19" s="119"/>
      <c r="J19" s="119"/>
      <c r="K19" s="119"/>
      <c r="L19" s="120"/>
    </row>
    <row r="20" spans="1:12" ht="30" customHeight="1">
      <c r="A20" s="7" t="s">
        <v>10</v>
      </c>
      <c r="B20" s="75" t="s">
        <v>9</v>
      </c>
      <c r="C20" s="8">
        <v>0</v>
      </c>
      <c r="D20" s="5" t="s">
        <v>1</v>
      </c>
      <c r="E20" s="6" t="s">
        <v>2</v>
      </c>
      <c r="F20" s="6" t="s">
        <v>3</v>
      </c>
      <c r="G20" s="4">
        <v>7</v>
      </c>
      <c r="H20" s="4">
        <v>0</v>
      </c>
      <c r="I20" s="5" t="s">
        <v>1</v>
      </c>
      <c r="J20" s="6" t="s">
        <v>2</v>
      </c>
      <c r="K20" s="6" t="s">
        <v>3</v>
      </c>
      <c r="L20" s="4">
        <v>7</v>
      </c>
    </row>
    <row r="21" spans="1:12" s="84" customFormat="1" ht="30" customHeight="1">
      <c r="A21" s="80">
        <v>1</v>
      </c>
      <c r="B21" s="88" t="s">
        <v>50</v>
      </c>
      <c r="C21" s="81"/>
      <c r="D21" s="82"/>
      <c r="E21" s="82"/>
      <c r="F21" s="82"/>
      <c r="G21" s="82"/>
      <c r="H21" s="83"/>
      <c r="I21" s="83"/>
      <c r="J21" s="83"/>
      <c r="K21" s="83"/>
      <c r="L21" s="83"/>
    </row>
    <row r="22" spans="1:12" s="84" customFormat="1" ht="30" customHeight="1">
      <c r="A22" s="80">
        <v>2</v>
      </c>
      <c r="B22" s="88" t="s">
        <v>51</v>
      </c>
      <c r="C22" s="81"/>
      <c r="D22" s="82"/>
      <c r="E22" s="82"/>
      <c r="F22" s="82"/>
      <c r="G22" s="82"/>
      <c r="H22" s="83"/>
      <c r="I22" s="83"/>
      <c r="J22" s="83"/>
      <c r="K22" s="83"/>
      <c r="L22" s="83"/>
    </row>
    <row r="23" spans="1:12" s="84" customFormat="1" ht="30" customHeight="1">
      <c r="A23" s="80">
        <v>3</v>
      </c>
      <c r="B23" s="88" t="s">
        <v>52</v>
      </c>
      <c r="C23" s="81"/>
      <c r="D23" s="82"/>
      <c r="E23" s="82"/>
      <c r="F23" s="82"/>
      <c r="G23" s="82"/>
      <c r="H23" s="83"/>
      <c r="I23" s="83"/>
      <c r="J23" s="83"/>
      <c r="K23" s="83"/>
      <c r="L23" s="83"/>
    </row>
    <row r="24" spans="1:12" ht="30.75" customHeight="1">
      <c r="A24" s="1"/>
      <c r="B24" s="72" t="s">
        <v>7</v>
      </c>
      <c r="C24" s="10"/>
      <c r="D24" s="11"/>
      <c r="E24" s="12">
        <f>SUM(C21:G23)</f>
        <v>0</v>
      </c>
      <c r="F24" s="11"/>
      <c r="G24" s="13"/>
      <c r="H24" s="14"/>
      <c r="I24" s="15"/>
      <c r="J24" s="16">
        <f>SUM(H21:L23)</f>
        <v>0</v>
      </c>
      <c r="K24" s="15"/>
      <c r="L24" s="17"/>
    </row>
    <row r="25" spans="1:12" ht="28.5" customHeight="1">
      <c r="A25" s="1"/>
      <c r="B25" s="73" t="s">
        <v>8</v>
      </c>
      <c r="C25" s="10"/>
      <c r="D25" s="11"/>
      <c r="E25" s="12">
        <f>COUNTA(B21:B23)*7</f>
        <v>21</v>
      </c>
      <c r="F25" s="11"/>
      <c r="G25" s="13"/>
      <c r="H25" s="14"/>
      <c r="I25" s="15"/>
      <c r="J25" s="16">
        <f>COUNTA(B21:B23)*7</f>
        <v>21</v>
      </c>
      <c r="K25" s="15"/>
      <c r="L25" s="17"/>
    </row>
    <row r="26" spans="1:12">
      <c r="A26" s="2"/>
      <c r="B26" s="76"/>
      <c r="C26" s="115" t="s">
        <v>5</v>
      </c>
      <c r="D26" s="116"/>
      <c r="E26" s="116"/>
      <c r="F26" s="116"/>
      <c r="G26" s="117"/>
      <c r="H26" s="118" t="s">
        <v>6</v>
      </c>
      <c r="I26" s="119"/>
      <c r="J26" s="119"/>
      <c r="K26" s="119"/>
      <c r="L26" s="120"/>
    </row>
    <row r="27" spans="1:12" ht="45" customHeight="1">
      <c r="A27" s="9" t="s">
        <v>12</v>
      </c>
      <c r="B27" s="77" t="s">
        <v>11</v>
      </c>
      <c r="C27" s="8">
        <v>0</v>
      </c>
      <c r="D27" s="5" t="s">
        <v>1</v>
      </c>
      <c r="E27" s="6" t="s">
        <v>2</v>
      </c>
      <c r="F27" s="6" t="s">
        <v>3</v>
      </c>
      <c r="G27" s="4">
        <v>7</v>
      </c>
      <c r="H27" s="4">
        <v>0</v>
      </c>
      <c r="I27" s="5" t="s">
        <v>1</v>
      </c>
      <c r="J27" s="6" t="s">
        <v>2</v>
      </c>
      <c r="K27" s="6" t="s">
        <v>3</v>
      </c>
      <c r="L27" s="4">
        <v>7</v>
      </c>
    </row>
    <row r="28" spans="1:12" s="84" customFormat="1" ht="30" customHeight="1">
      <c r="A28" s="80">
        <v>1</v>
      </c>
      <c r="B28" s="93" t="s">
        <v>45</v>
      </c>
      <c r="C28" s="81"/>
      <c r="D28" s="82"/>
      <c r="E28" s="82"/>
      <c r="F28" s="82"/>
      <c r="G28" s="82"/>
      <c r="H28" s="83"/>
      <c r="I28" s="83"/>
      <c r="J28" s="83"/>
      <c r="K28" s="83"/>
      <c r="L28" s="83"/>
    </row>
    <row r="29" spans="1:12" s="84" customFormat="1" ht="30" customHeight="1">
      <c r="A29" s="80">
        <v>2</v>
      </c>
      <c r="B29" s="93" t="s">
        <v>68</v>
      </c>
      <c r="C29" s="81"/>
      <c r="D29" s="82"/>
      <c r="E29" s="82"/>
      <c r="F29" s="82"/>
      <c r="G29" s="82"/>
      <c r="H29" s="83"/>
      <c r="I29" s="83"/>
      <c r="J29" s="83"/>
      <c r="K29" s="83"/>
      <c r="L29" s="83"/>
    </row>
    <row r="30" spans="1:12" s="84" customFormat="1" ht="30" customHeight="1">
      <c r="A30" s="80">
        <v>3</v>
      </c>
      <c r="B30" s="93" t="s">
        <v>46</v>
      </c>
      <c r="C30" s="81"/>
      <c r="D30" s="82"/>
      <c r="E30" s="82"/>
      <c r="F30" s="82"/>
      <c r="G30" s="82"/>
      <c r="H30" s="83"/>
      <c r="I30" s="83"/>
      <c r="J30" s="83"/>
      <c r="K30" s="83"/>
      <c r="L30" s="83"/>
    </row>
    <row r="31" spans="1:12" s="84" customFormat="1" ht="30" customHeight="1">
      <c r="A31" s="80">
        <v>4</v>
      </c>
      <c r="B31" s="93" t="s">
        <v>47</v>
      </c>
      <c r="C31" s="81"/>
      <c r="D31" s="82"/>
      <c r="E31" s="82"/>
      <c r="F31" s="82"/>
      <c r="G31" s="82"/>
      <c r="H31" s="83"/>
      <c r="I31" s="83"/>
      <c r="J31" s="83"/>
      <c r="K31" s="83"/>
      <c r="L31" s="83"/>
    </row>
    <row r="32" spans="1:12" s="84" customFormat="1" ht="30" customHeight="1">
      <c r="A32" s="80">
        <v>5</v>
      </c>
      <c r="B32" s="93" t="s">
        <v>48</v>
      </c>
      <c r="C32" s="81"/>
      <c r="D32" s="82"/>
      <c r="E32" s="82"/>
      <c r="F32" s="82"/>
      <c r="G32" s="82"/>
      <c r="H32" s="83"/>
      <c r="I32" s="83"/>
      <c r="J32" s="83"/>
      <c r="K32" s="83"/>
      <c r="L32" s="83"/>
    </row>
    <row r="33" spans="1:12" s="84" customFormat="1" ht="30" customHeight="1">
      <c r="A33" s="80">
        <v>6</v>
      </c>
      <c r="B33" s="93" t="s">
        <v>53</v>
      </c>
      <c r="C33" s="81"/>
      <c r="D33" s="82"/>
      <c r="E33" s="82"/>
      <c r="F33" s="82"/>
      <c r="G33" s="82"/>
      <c r="H33" s="83"/>
      <c r="I33" s="83"/>
      <c r="J33" s="83"/>
      <c r="K33" s="83"/>
      <c r="L33" s="83"/>
    </row>
    <row r="34" spans="1:12" ht="28.5" customHeight="1">
      <c r="A34" s="1"/>
      <c r="B34" s="72" t="s">
        <v>7</v>
      </c>
      <c r="C34" s="10"/>
      <c r="D34" s="11"/>
      <c r="E34" s="12">
        <f>SUM(C28:G33)</f>
        <v>0</v>
      </c>
      <c r="F34" s="11"/>
      <c r="G34" s="13"/>
      <c r="H34" s="14"/>
      <c r="I34" s="15"/>
      <c r="J34" s="16">
        <f>SUM(H28:L33)</f>
        <v>0</v>
      </c>
      <c r="K34" s="15"/>
      <c r="L34" s="17"/>
    </row>
    <row r="35" spans="1:12" ht="30.75" customHeight="1">
      <c r="A35" s="1"/>
      <c r="B35" s="73" t="s">
        <v>8</v>
      </c>
      <c r="C35" s="10"/>
      <c r="D35" s="11"/>
      <c r="E35" s="12">
        <f>COUNTA(B28:B33)*7</f>
        <v>42</v>
      </c>
      <c r="F35" s="11"/>
      <c r="G35" s="13"/>
      <c r="H35" s="14"/>
      <c r="I35" s="15"/>
      <c r="J35" s="16">
        <f>COUNTA(B28:B33)*7</f>
        <v>42</v>
      </c>
      <c r="K35" s="15"/>
      <c r="L35" s="17"/>
    </row>
  </sheetData>
  <protectedRanges>
    <protectedRange sqref="B28:L33" name="BahagianC"/>
    <protectedRange sqref="B21:L23" name="BahagianB"/>
    <protectedRange sqref="B5:L16" name="BahagianA"/>
  </protectedRanges>
  <dataConsolidate/>
  <mergeCells count="7">
    <mergeCell ref="C26:G26"/>
    <mergeCell ref="H26:L26"/>
    <mergeCell ref="A1:L1"/>
    <mergeCell ref="C3:G3"/>
    <mergeCell ref="H3:L3"/>
    <mergeCell ref="C19:G19"/>
    <mergeCell ref="H19:L19"/>
  </mergeCells>
  <dataValidations count="5">
    <dataValidation type="whole" allowBlank="1" showInputMessage="1" showErrorMessage="1" errorTitle="Perhatian" error="Sila masukkan markah mengikut skala yang diberikan" sqref="C21:C23 H28:H33 C28:C33 H21:H23 H5:H16 C5:C16">
      <formula1>0</formula1>
      <formula2>0</formula2>
    </dataValidation>
    <dataValidation type="whole" allowBlank="1" showInputMessage="1" showErrorMessage="1" errorTitle="Perhatian!" error="Sila masukkan markah mengikut skala yang diberikan" sqref="I28:I33 D28:D33 I21:I23 D21:D23 I5:I16 D5:D16">
      <formula1>1</formula1>
      <formula2>2</formula2>
    </dataValidation>
    <dataValidation type="whole" allowBlank="1" showInputMessage="1" showErrorMessage="1" errorTitle="Perhatian!!" error="Sila masukkan markah mengikut skala yang diberikan" sqref="E21:E23 J28:J33 E28:E33 J21:J23 J5:J16 E5:E16">
      <formula1>3</formula1>
      <formula2>4</formula2>
    </dataValidation>
    <dataValidation type="whole" allowBlank="1" showInputMessage="1" showErrorMessage="1" errorTitle="Perhatian!!!" error="Sila masukkan markah mengikut skala yang diberikan" sqref="F21:F23 K28:K33 F28:F33 K21:K23 K5:K16 F5:F16">
      <formula1>5</formula1>
      <formula2>6</formula2>
    </dataValidation>
    <dataValidation type="whole" allowBlank="1" showInputMessage="1" showErrorMessage="1" errorTitle="Perhatian!!!!" error="Sila masukkan markah mengikut skala yang diberikan" sqref="G21:G23 L28:L33 G28:G33 L21:L23 L5:L16 G5:G16">
      <formula1>7</formula1>
      <formula2>7</formula2>
    </dataValidation>
  </dataValidations>
  <pageMargins left="0.31496062992126" right="0.31496062992126" top="0.6" bottom="0.35433070866141703" header="0.31496062992126" footer="0.31496062992126"/>
  <pageSetup paperSize="9" scale="81" firstPageNumber="71" orientation="portrait" useFirstPageNumber="1" r:id="rId1"/>
  <headerFooter>
    <oddFooter>&amp;R&amp;"Arial,Regular"&amp;12&amp;P</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sheetPr>
    <tabColor theme="9" tint="-0.499984740745262"/>
  </sheetPr>
  <dimension ref="A1:K29"/>
  <sheetViews>
    <sheetView showGridLines="0" view="pageBreakPreview" topLeftCell="A19" zoomScale="90" zoomScaleSheetLayoutView="90" workbookViewId="0">
      <selection activeCell="C5" sqref="C5"/>
    </sheetView>
  </sheetViews>
  <sheetFormatPr defaultColWidth="10.28515625" defaultRowHeight="18.75"/>
  <cols>
    <col min="1" max="1" width="4.7109375" style="34" customWidth="1"/>
    <col min="2" max="2" width="21.5703125" style="34" customWidth="1"/>
    <col min="3" max="3" width="16" style="34" customWidth="1"/>
    <col min="4" max="4" width="14.85546875" style="34" customWidth="1"/>
    <col min="5" max="5" width="16.5703125" style="34" customWidth="1"/>
    <col min="6" max="6" width="17.28515625" style="34" customWidth="1"/>
    <col min="7" max="7" width="6.140625" style="34" customWidth="1"/>
    <col min="8" max="16384" width="10.28515625" style="34"/>
  </cols>
  <sheetData>
    <row r="1" spans="1:11">
      <c r="A1" s="31"/>
      <c r="B1" s="32"/>
      <c r="C1" s="32"/>
      <c r="D1" s="32"/>
      <c r="E1" s="32"/>
      <c r="F1" s="32"/>
      <c r="G1" s="33"/>
    </row>
    <row r="2" spans="1:11">
      <c r="A2" s="35"/>
      <c r="B2" s="36" t="s">
        <v>25</v>
      </c>
      <c r="C2" s="37"/>
      <c r="D2" s="37"/>
      <c r="E2" s="37"/>
      <c r="F2" s="37"/>
      <c r="G2" s="38"/>
      <c r="H2" s="39"/>
    </row>
    <row r="3" spans="1:11" ht="27" customHeight="1">
      <c r="A3" s="35"/>
      <c r="B3" s="37"/>
      <c r="C3" s="37"/>
      <c r="D3" s="37"/>
      <c r="E3" s="37"/>
      <c r="F3" s="37"/>
      <c r="G3" s="38"/>
      <c r="H3" s="39"/>
    </row>
    <row r="4" spans="1:11" ht="75">
      <c r="A4" s="35"/>
      <c r="B4" s="40"/>
      <c r="C4" s="41" t="s">
        <v>5</v>
      </c>
      <c r="D4" s="41" t="s">
        <v>6</v>
      </c>
      <c r="E4" s="41" t="s">
        <v>18</v>
      </c>
      <c r="F4" s="41" t="s">
        <v>13</v>
      </c>
      <c r="G4" s="38"/>
      <c r="H4" s="39"/>
    </row>
    <row r="5" spans="1:11" ht="38.25" customHeight="1">
      <c r="A5" s="35"/>
      <c r="B5" s="42" t="s">
        <v>14</v>
      </c>
      <c r="C5" s="41">
        <f>Evaluating!E17</f>
        <v>0</v>
      </c>
      <c r="D5" s="41">
        <f>Evaluating!J17</f>
        <v>0</v>
      </c>
      <c r="E5" s="43">
        <f>IFERROR(60*(C5/Evaluating!E18),0)</f>
        <v>0</v>
      </c>
      <c r="F5" s="43">
        <f>IFERROR(60*(D5/Evaluating!J18),0)</f>
        <v>0</v>
      </c>
      <c r="G5" s="44"/>
      <c r="J5" s="45"/>
      <c r="K5" s="45"/>
    </row>
    <row r="6" spans="1:11" ht="37.5" customHeight="1">
      <c r="A6" s="35"/>
      <c r="B6" s="42" t="s">
        <v>27</v>
      </c>
      <c r="C6" s="41">
        <f>Evaluating!E24</f>
        <v>0</v>
      </c>
      <c r="D6" s="41">
        <f>Evaluating!J24</f>
        <v>0</v>
      </c>
      <c r="E6" s="43">
        <f>IFERROR(20*(C6/Evaluating!E25),0)</f>
        <v>0</v>
      </c>
      <c r="F6" s="43">
        <f>IFERROR(20*(D6/Evaluating!J25),0)</f>
        <v>0</v>
      </c>
      <c r="G6" s="44"/>
      <c r="J6" s="45"/>
      <c r="K6" s="45"/>
    </row>
    <row r="7" spans="1:11" ht="38.25" customHeight="1">
      <c r="A7" s="35"/>
      <c r="B7" s="42" t="s">
        <v>15</v>
      </c>
      <c r="C7" s="41">
        <f>Evaluating!E34</f>
        <v>0</v>
      </c>
      <c r="D7" s="41">
        <f>Evaluating!J34</f>
        <v>0</v>
      </c>
      <c r="E7" s="43">
        <f>IFERROR(20*(C7/Evaluating!E35),0)</f>
        <v>0</v>
      </c>
      <c r="F7" s="43">
        <f>IFERROR(20*(D7/Evaluating!J35),0)</f>
        <v>0</v>
      </c>
      <c r="G7" s="44"/>
      <c r="J7" s="45"/>
      <c r="K7" s="45"/>
    </row>
    <row r="8" spans="1:11" ht="20.25" customHeight="1">
      <c r="A8" s="35"/>
      <c r="B8" s="124" t="s">
        <v>16</v>
      </c>
      <c r="C8" s="124"/>
      <c r="D8" s="124"/>
      <c r="E8" s="46">
        <f>SUM(E5:E7)</f>
        <v>0</v>
      </c>
      <c r="F8" s="46">
        <f>SUM(F5:F7)</f>
        <v>0</v>
      </c>
      <c r="G8" s="44"/>
      <c r="J8" s="45"/>
      <c r="K8" s="45"/>
    </row>
    <row r="9" spans="1:11" ht="28.5" customHeight="1">
      <c r="A9" s="35"/>
      <c r="B9" s="125" t="s">
        <v>17</v>
      </c>
      <c r="C9" s="125"/>
      <c r="D9" s="125"/>
      <c r="E9" s="47">
        <v>0.2</v>
      </c>
      <c r="F9" s="47">
        <v>0.8</v>
      </c>
      <c r="G9" s="44"/>
      <c r="J9" s="48"/>
      <c r="K9" s="48"/>
    </row>
    <row r="10" spans="1:11" ht="28.5" customHeight="1">
      <c r="A10" s="35"/>
      <c r="B10" s="121" t="s">
        <v>26</v>
      </c>
      <c r="C10" s="121"/>
      <c r="D10" s="122"/>
      <c r="E10" s="126">
        <f>(E9*E8)+(F9*F8)</f>
        <v>0</v>
      </c>
      <c r="F10" s="127"/>
      <c r="G10" s="44"/>
      <c r="J10" s="123"/>
      <c r="K10" s="123"/>
    </row>
    <row r="11" spans="1:11">
      <c r="A11" s="35"/>
      <c r="B11" s="49"/>
      <c r="C11" s="49"/>
      <c r="D11" s="49"/>
      <c r="E11" s="49"/>
      <c r="F11" s="49"/>
      <c r="G11" s="44"/>
    </row>
    <row r="12" spans="1:11">
      <c r="A12" s="35"/>
      <c r="B12" s="49"/>
      <c r="C12" s="49"/>
      <c r="D12" s="49"/>
      <c r="E12" s="49"/>
      <c r="F12" s="49"/>
      <c r="G12" s="44"/>
    </row>
    <row r="13" spans="1:11">
      <c r="A13" s="35"/>
      <c r="B13" s="50" t="s">
        <v>19</v>
      </c>
      <c r="C13" s="51"/>
      <c r="D13" s="51"/>
      <c r="E13" s="51"/>
      <c r="F13" s="52"/>
      <c r="G13" s="44"/>
    </row>
    <row r="14" spans="1:11">
      <c r="A14" s="35"/>
      <c r="B14" s="53"/>
      <c r="C14" s="54"/>
      <c r="D14" s="54"/>
      <c r="E14" s="54"/>
      <c r="F14" s="55"/>
      <c r="G14" s="44"/>
    </row>
    <row r="15" spans="1:11">
      <c r="A15" s="35"/>
      <c r="B15" s="53"/>
      <c r="C15" s="54"/>
      <c r="D15" s="54"/>
      <c r="E15" s="54"/>
      <c r="F15" s="55"/>
      <c r="G15" s="44"/>
    </row>
    <row r="16" spans="1:11">
      <c r="A16" s="35"/>
      <c r="B16" s="53"/>
      <c r="C16" s="54"/>
      <c r="D16" s="54"/>
      <c r="E16" s="54"/>
      <c r="F16" s="55"/>
      <c r="G16" s="44"/>
    </row>
    <row r="17" spans="1:7">
      <c r="A17" s="35"/>
      <c r="B17" s="53"/>
      <c r="C17" s="54"/>
      <c r="D17" s="54"/>
      <c r="E17" s="54"/>
      <c r="F17" s="55"/>
      <c r="G17" s="44"/>
    </row>
    <row r="18" spans="1:7">
      <c r="A18" s="35"/>
      <c r="B18" s="53"/>
      <c r="C18" s="54"/>
      <c r="D18" s="54"/>
      <c r="E18" s="54"/>
      <c r="F18" s="55"/>
      <c r="G18" s="44"/>
    </row>
    <row r="19" spans="1:7">
      <c r="A19" s="35"/>
      <c r="B19" s="53"/>
      <c r="C19" s="54"/>
      <c r="D19" s="54"/>
      <c r="E19" s="54"/>
      <c r="F19" s="55"/>
      <c r="G19" s="44"/>
    </row>
    <row r="20" spans="1:7">
      <c r="A20" s="35"/>
      <c r="B20" s="53"/>
      <c r="C20" s="54"/>
      <c r="D20" s="54"/>
      <c r="E20" s="54"/>
      <c r="F20" s="55"/>
      <c r="G20" s="44"/>
    </row>
    <row r="21" spans="1:7">
      <c r="A21" s="35"/>
      <c r="B21" s="56"/>
      <c r="C21" s="57"/>
      <c r="D21" s="57"/>
      <c r="E21" s="57"/>
      <c r="F21" s="58"/>
      <c r="G21" s="44"/>
    </row>
    <row r="22" spans="1:7">
      <c r="A22" s="35"/>
      <c r="B22" s="49"/>
      <c r="C22" s="49"/>
      <c r="D22" s="49"/>
      <c r="E22" s="49"/>
      <c r="F22" s="49"/>
      <c r="G22" s="44"/>
    </row>
    <row r="23" spans="1:7">
      <c r="A23" s="35"/>
      <c r="B23" s="49"/>
      <c r="C23" s="49"/>
      <c r="D23" s="49"/>
      <c r="E23" s="49"/>
      <c r="F23" s="49"/>
      <c r="G23" s="44"/>
    </row>
    <row r="24" spans="1:7">
      <c r="A24" s="35"/>
      <c r="B24" s="59" t="s">
        <v>20</v>
      </c>
      <c r="C24" s="49"/>
      <c r="D24" s="49"/>
      <c r="E24" s="59" t="s">
        <v>24</v>
      </c>
      <c r="F24" s="49"/>
      <c r="G24" s="44"/>
    </row>
    <row r="25" spans="1:7">
      <c r="A25" s="35"/>
      <c r="B25" s="60" t="s">
        <v>21</v>
      </c>
      <c r="C25" s="49"/>
      <c r="D25" s="49"/>
      <c r="E25" s="60" t="s">
        <v>23</v>
      </c>
      <c r="F25" s="49"/>
      <c r="G25" s="44"/>
    </row>
    <row r="26" spans="1:7">
      <c r="A26" s="35"/>
      <c r="B26" s="60" t="s">
        <v>22</v>
      </c>
      <c r="C26" s="49"/>
      <c r="D26" s="49"/>
      <c r="E26" s="60" t="s">
        <v>22</v>
      </c>
      <c r="F26" s="49"/>
      <c r="G26" s="44"/>
    </row>
    <row r="27" spans="1:7">
      <c r="A27" s="35"/>
      <c r="B27" s="49"/>
      <c r="C27" s="49"/>
      <c r="D27" s="49"/>
      <c r="E27" s="49"/>
      <c r="F27" s="49"/>
      <c r="G27" s="44"/>
    </row>
    <row r="28" spans="1:7">
      <c r="A28" s="35"/>
      <c r="B28" s="49"/>
      <c r="C28" s="49"/>
      <c r="D28" s="49"/>
      <c r="E28" s="49"/>
      <c r="F28" s="49"/>
      <c r="G28" s="44"/>
    </row>
    <row r="29" spans="1:7">
      <c r="A29" s="61"/>
      <c r="B29" s="62"/>
      <c r="C29" s="62"/>
      <c r="D29" s="62"/>
      <c r="E29" s="62"/>
      <c r="F29" s="62"/>
      <c r="G29" s="63"/>
    </row>
  </sheetData>
  <sheetProtection password="CE28" sheet="1" objects="1" scenarios="1" selectLockedCells="1"/>
  <protectedRanges>
    <protectedRange sqref="B14:F21" name="Range1"/>
  </protectedRanges>
  <dataConsolidate/>
  <mergeCells count="5">
    <mergeCell ref="B10:D10"/>
    <mergeCell ref="J10:K10"/>
    <mergeCell ref="B8:D8"/>
    <mergeCell ref="B9:D9"/>
    <mergeCell ref="E10:F10"/>
  </mergeCells>
  <conditionalFormatting sqref="E10:F10">
    <cfRule type="cellIs" dxfId="0" priority="1" operator="lessThan">
      <formula>60</formula>
    </cfRule>
  </conditionalFormatting>
  <pageMargins left="0.31496062992126" right="0.31496062992126" top="0.94488188976377996" bottom="0.35433070866141703" header="0.31496062992126" footer="0.31496062992126"/>
  <pageSetup paperSize="9" orientation="portrait" r:id="rId1"/>
  <headerFooter>
    <oddFooter>&amp;R&amp;"Arial,Regular"&amp;12 73</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2016-11-24T03:16:11Z</cp:lastPrinted>
  <dcterms:created xsi:type="dcterms:W3CDTF">2016-03-08T13:35:26Z</dcterms:created>
  <dcterms:modified xsi:type="dcterms:W3CDTF">2016-11-24T03:16:16Z</dcterms:modified>
</cp:coreProperties>
</file>